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Documenti di gara\Capitolato ed allegati\Allegati\Allegati 1F\Allegati 1F\"/>
    </mc:Choice>
  </mc:AlternateContent>
  <xr:revisionPtr revIDLastSave="0" documentId="13_ncr:1_{1166AA2D-F4E3-4178-A84E-3E4D9F4592A0}" xr6:coauthVersionLast="36" xr6:coauthVersionMax="47" xr10:uidLastSave="{00000000-0000-0000-0000-000000000000}"/>
  <bookViews>
    <workbookView xWindow="-108" yWindow="-108" windowWidth="19416" windowHeight="10296" xr2:uid="{15A8A81C-E304-47F3-8DDE-42749D496BD3}"/>
  </bookViews>
  <sheets>
    <sheet name="Copertina" sheetId="3" r:id="rId1"/>
    <sheet name="AOU CAGLIARI" sheetId="1" r:id="rId2"/>
  </sheets>
  <definedNames>
    <definedName name="_xlnm.Print_Area" localSheetId="1">'AOU CAGLIARI'!$A$1:$S$12</definedName>
    <definedName name="_xlnm.Print_Area" localSheetId="0">Copertina!$A$1:$Q$30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2" i="1" l="1"/>
  <c r="P12" i="1"/>
  <c r="O12" i="1"/>
  <c r="N12" i="1"/>
  <c r="L12" i="1"/>
  <c r="J12" i="1"/>
  <c r="I12" i="1"/>
  <c r="H12" i="1"/>
  <c r="E12" i="1"/>
  <c r="M11" i="1"/>
  <c r="M10" i="1"/>
  <c r="M12" i="1" s="1"/>
</calcChain>
</file>

<file path=xl/sharedStrings.xml><?xml version="1.0" encoding="utf-8"?>
<sst xmlns="http://schemas.openxmlformats.org/spreadsheetml/2006/main" count="39" uniqueCount="35">
  <si>
    <t>Tipologia (P.O., DS, Dip., ecc.)</t>
  </si>
  <si>
    <t>Denominazione SEDE</t>
  </si>
  <si>
    <t xml:space="preserve">Indirizzo </t>
  </si>
  <si>
    <t>Comune</t>
  </si>
  <si>
    <t>AAR_Altissimo rischio (MQ)</t>
  </si>
  <si>
    <t>AR_Alto rischio
(mq)</t>
  </si>
  <si>
    <t>MR_Medio rischio
(mq)</t>
  </si>
  <si>
    <t>BR_Basso rischio
(mq)</t>
  </si>
  <si>
    <t>AE_Aree esterne
(mq)</t>
  </si>
  <si>
    <t>TOTALE MQ CANONE</t>
  </si>
  <si>
    <t>Derattizzazione e Disinfestazione contro blatte, insetti striscianti e insetti alati MQ</t>
  </si>
  <si>
    <t>Prati e superfici erbose 
mq</t>
  </si>
  <si>
    <t>Aiuole fiorite e/o piantumate con essenze erbacee 
mq</t>
  </si>
  <si>
    <t>Siepi/cespugli in forma libera
ml</t>
  </si>
  <si>
    <t>Alberi e superfici alberate
n° pezzi</t>
  </si>
  <si>
    <t>Blocco operatorio e pertinenze</t>
  </si>
  <si>
    <t>Tutte le altre aree ad altissimo rischio</t>
  </si>
  <si>
    <t>Pronto soccorso e aree afferenti</t>
  </si>
  <si>
    <t>Tutte le altre aree</t>
  </si>
  <si>
    <t>Tutte le aree</t>
  </si>
  <si>
    <t>Uffici, Aree amministrative e studi medici e servizi di assistenza/Spazi connettivi</t>
  </si>
  <si>
    <r>
      <t xml:space="preserve">Tutte le altre aree </t>
    </r>
    <r>
      <rPr>
        <sz val="11"/>
        <color theme="1"/>
        <rFont val="Arial"/>
        <family val="2"/>
      </rPr>
      <t>(</t>
    </r>
    <r>
      <rPr>
        <i/>
        <sz val="11"/>
        <color theme="1"/>
        <rFont val="Arial"/>
        <family val="2"/>
      </rPr>
      <t>Sotterranei ad alta percorrenza; ripostigli, locali tecnici, archivi,  scale di emergenza protette)</t>
    </r>
  </si>
  <si>
    <t>Aree esterne</t>
  </si>
  <si>
    <t>Aree interne</t>
  </si>
  <si>
    <t>Duilio  Casula</t>
  </si>
  <si>
    <t>via Roberto Sequi</t>
  </si>
  <si>
    <t>Monserrato</t>
  </si>
  <si>
    <t>S.Giovanni di Dio</t>
  </si>
  <si>
    <t>Via Ospedale 54</t>
  </si>
  <si>
    <t>Cagliari</t>
  </si>
  <si>
    <t>TOTALE</t>
  </si>
  <si>
    <t>P.O.</t>
  </si>
  <si>
    <t>PRESIDÈNTZA</t>
  </si>
  <si>
    <t>PRESIDENZA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</si>
  <si>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
 II EDIZIONE
ALLEGATO 1 F
SEDI E METRATURE SINGOLE ASL/AO/AOU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</si>
</sst>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;[Red]#,##0.00"/>
    <numFmt numFmtId="166" formatCode="#,##0_ ;\-#,##0\ "/>
  </numFmts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rial"/>
      <family val="2"/>
    </font>
    <font>
      <b/>
      <sz val="11"/>
      <color indexed="8"/>
      <name val="Arial"/>
      <family val="2"/>
    </font>
    <font>
      <sz val="11"/>
      <color rgb="FF000000"/>
      <name val="Aptos Narrow"/>
      <family val="2"/>
      <charset val="1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b/>
      <sz val="11"/>
      <color theme="1"/>
      <name val="Aptos Narrow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b/>
      <sz val="5"/>
      <color theme="1"/>
      <name val="Arial"/>
      <family val="2"/>
    </font>
    <font>
      <sz val="16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-9.9978637043366805E-2"/>
        <bgColor rgb="FFBCEBFF"/>
      </patternFill>
    </fill>
    <fill>
      <patternFill patternType="solid">
        <fgColor indexed="24"/>
        <bgColor indexed="44"/>
      </patternFill>
    </fill>
    <fill>
      <patternFill patternType="solid">
        <fgColor indexed="31"/>
        <bgColor indexed="46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6" fillId="11" borderId="0" xfId="0" applyFont="1" applyFill="1"/>
    <xf numFmtId="165" fontId="3" fillId="9" borderId="1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6" fontId="10" fillId="0" borderId="1" xfId="3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11" borderId="0" xfId="0" applyFill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11" borderId="0" xfId="0" applyFill="1" applyAlignment="1">
      <alignment horizontal="center" vertical="center" wrapText="1"/>
    </xf>
    <xf numFmtId="0" fontId="13" fillId="11" borderId="0" xfId="0" applyFont="1" applyFill="1" applyAlignment="1">
      <alignment horizontal="center" vertical="center" wrapText="1"/>
    </xf>
    <xf numFmtId="0" fontId="15" fillId="11" borderId="0" xfId="0" applyFont="1" applyFill="1" applyAlignment="1">
      <alignment horizontal="center" vertical="center"/>
    </xf>
    <xf numFmtId="164" fontId="11" fillId="11" borderId="0" xfId="3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7" fillId="11" borderId="0" xfId="0" applyFont="1" applyFill="1" applyAlignment="1">
      <alignment horizontal="center" vertical="center"/>
    </xf>
    <xf numFmtId="0" fontId="15" fillId="11" borderId="0" xfId="0" applyFont="1" applyFill="1" applyAlignment="1">
      <alignment horizontal="center" vertical="center"/>
    </xf>
    <xf numFmtId="0" fontId="7" fillId="11" borderId="0" xfId="0" applyFont="1" applyFill="1" applyAlignment="1">
      <alignment horizontal="center" vertical="center" wrapText="1"/>
    </xf>
    <xf numFmtId="0" fontId="3" fillId="10" borderId="1" xfId="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6" fontId="10" fillId="0" borderId="2" xfId="3" applyNumberFormat="1" applyFont="1" applyBorder="1" applyAlignment="1" applyProtection="1">
      <alignment horizontal="center" vertical="center"/>
      <protection locked="0"/>
    </xf>
    <xf numFmtId="166" fontId="10" fillId="0" borderId="4" xfId="3" applyNumberFormat="1" applyFont="1" applyBorder="1" applyAlignment="1" applyProtection="1">
      <alignment horizontal="center" vertical="center"/>
      <protection locked="0"/>
    </xf>
    <xf numFmtId="166" fontId="10" fillId="0" borderId="3" xfId="3" applyNumberFormat="1" applyFont="1" applyBorder="1" applyAlignment="1" applyProtection="1">
      <alignment horizontal="center" vertical="center"/>
      <protection locked="0"/>
    </xf>
    <xf numFmtId="3" fontId="10" fillId="0" borderId="2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/>
    </xf>
    <xf numFmtId="0" fontId="5" fillId="8" borderId="1" xfId="1" applyFont="1" applyFill="1" applyBorder="1" applyAlignment="1">
      <alignment horizontal="center" vertical="center" wrapText="1"/>
    </xf>
    <xf numFmtId="165" fontId="3" fillId="9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</cellXfs>
  <cellStyles count="4">
    <cellStyle name="Migliaia" xfId="3" builtinId="3"/>
    <cellStyle name="Normal 2" xfId="2" xr:uid="{60285B06-BE49-41EE-8C8E-A3A7B6A046E2}"/>
    <cellStyle name="Normale" xfId="0" builtinId="0"/>
    <cellStyle name="Normale 2" xfId="1" xr:uid="{9DA9167B-0D4A-42DE-9FA6-F6C8C1283F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61C88A2-3556-4ABD-8781-771C06671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3587750</xdr:colOff>
      <xdr:row>0</xdr:row>
      <xdr:rowOff>74083</xdr:rowOff>
    </xdr:from>
    <xdr:to>
      <xdr:col>2</xdr:col>
      <xdr:colOff>4508500</xdr:colOff>
      <xdr:row>2</xdr:row>
      <xdr:rowOff>182718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E933B5C-EC08-4D44-9055-142FDF351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2100" y="74083"/>
          <a:ext cx="0" cy="565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153004</xdr:colOff>
      <xdr:row>0</xdr:row>
      <xdr:rowOff>45357</xdr:rowOff>
    </xdr:from>
    <xdr:to>
      <xdr:col>8</xdr:col>
      <xdr:colOff>1143090</xdr:colOff>
      <xdr:row>2</xdr:row>
      <xdr:rowOff>163063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CA1ED02A-B130-403E-8571-F4AE4F0FF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6861" y="45357"/>
          <a:ext cx="990086" cy="5712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E8E8E8"/>
      </a:dk2>
      <a:lt2>
        <a:srgbClr val="53565A"/>
      </a:lt2>
      <a:accent1>
        <a:srgbClr val="86BC25"/>
      </a:accent1>
      <a:accent2>
        <a:srgbClr val="43B02A"/>
      </a:accent2>
      <a:accent3>
        <a:srgbClr val="26890D"/>
      </a:accent3>
      <a:accent4>
        <a:srgbClr val="046A38"/>
      </a:accent4>
      <a:accent5>
        <a:srgbClr val="0D8390"/>
      </a:accent5>
      <a:accent6>
        <a:srgbClr val="007CB0"/>
      </a:accent6>
      <a:hlink>
        <a:srgbClr val="00A3E0"/>
      </a:hlink>
      <a:folHlink>
        <a:srgbClr val="7F7F7F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B4475-C6F0-448A-851F-49D129E641B2}">
  <dimension ref="A6:P36"/>
  <sheetViews>
    <sheetView tabSelected="1" view="pageBreakPreview" zoomScale="60" zoomScaleNormal="80" workbookViewId="0">
      <selection activeCell="W27" sqref="W27"/>
    </sheetView>
  </sheetViews>
  <sheetFormatPr defaultColWidth="8.69921875" defaultRowHeight="13.8"/>
  <cols>
    <col min="1" max="16384" width="8.69921875" style="21"/>
  </cols>
  <sheetData>
    <row r="6" spans="1:13">
      <c r="I6" s="22"/>
    </row>
    <row r="12" spans="1:13">
      <c r="J12" s="23"/>
    </row>
    <row r="13" spans="1:13">
      <c r="I13" s="32" t="s">
        <v>32</v>
      </c>
      <c r="J13" s="32"/>
    </row>
    <row r="14" spans="1:13">
      <c r="A14" s="24"/>
      <c r="I14" s="32" t="s">
        <v>33</v>
      </c>
      <c r="J14" s="32"/>
    </row>
    <row r="15" spans="1:13">
      <c r="A15" s="24"/>
    </row>
    <row r="16" spans="1:13" ht="14.55" customHeight="1">
      <c r="D16" s="25"/>
      <c r="E16" s="25"/>
      <c r="M16" s="25"/>
    </row>
    <row r="17" spans="3:16" ht="14.55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3:16" ht="14.55" customHeight="1">
      <c r="C18" s="33" t="s">
        <v>34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</row>
    <row r="19" spans="3:16"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3:16"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3:16"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3:16"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3:16"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3:16"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3:16"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3:16"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3:16"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3:16"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3:16"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3:16"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3:16"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3:16"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3:14"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3:14"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3:14"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3:14"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headerFooter>
    <oddFooter>&amp;R&amp;"Arial,Normale"&amp;10&amp;P/&amp;N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CD1A5-4076-4ADF-AABD-90F50AE009B1}">
  <sheetPr>
    <tabColor theme="9" tint="0.79998168889431442"/>
    <pageSetUpPr fitToPage="1"/>
  </sheetPr>
  <dimension ref="A1:S20"/>
  <sheetViews>
    <sheetView showGridLines="0" view="pageBreakPreview" topLeftCell="C1" zoomScale="70" zoomScaleNormal="70" zoomScaleSheetLayoutView="70" workbookViewId="0">
      <selection activeCell="D17" sqref="D17"/>
    </sheetView>
  </sheetViews>
  <sheetFormatPr defaultColWidth="8.69921875" defaultRowHeight="18" customHeight="1"/>
  <cols>
    <col min="1" max="1" width="10.09765625" style="5" customWidth="1"/>
    <col min="2" max="2" width="16.09765625" style="5" customWidth="1"/>
    <col min="3" max="3" width="15.59765625" style="5" customWidth="1"/>
    <col min="4" max="4" width="12.19921875" style="5" customWidth="1"/>
    <col min="5" max="5" width="14.5" style="5" customWidth="1"/>
    <col min="6" max="6" width="15.3984375" style="5" customWidth="1"/>
    <col min="7" max="7" width="14.296875" style="5" customWidth="1"/>
    <col min="8" max="8" width="14.3984375" style="5" customWidth="1"/>
    <col min="9" max="9" width="13.8984375" style="5" customWidth="1"/>
    <col min="10" max="10" width="22.69921875" style="5" customWidth="1"/>
    <col min="11" max="11" width="28.5" style="5" customWidth="1"/>
    <col min="12" max="13" width="15" style="5" customWidth="1"/>
    <col min="14" max="14" width="12.796875" style="5" customWidth="1"/>
    <col min="15" max="15" width="15.09765625" style="5" customWidth="1"/>
    <col min="16" max="16" width="11.19921875" style="5" customWidth="1"/>
    <col min="17" max="17" width="16.19921875" style="5" customWidth="1"/>
    <col min="18" max="18" width="14.296875" style="5" customWidth="1"/>
    <col min="19" max="19" width="12.69921875" style="5" customWidth="1"/>
    <col min="20" max="16384" width="8.69921875" style="5"/>
  </cols>
  <sheetData>
    <row r="1" spans="1:19" s="1" customFormat="1" ht="18" customHeight="1">
      <c r="D1" s="28"/>
    </row>
    <row r="2" spans="1:19" s="1" customFormat="1" ht="18" customHeight="1">
      <c r="D2" s="28"/>
    </row>
    <row r="3" spans="1:19" s="1" customFormat="1" ht="18" customHeight="1">
      <c r="D3" s="28"/>
    </row>
    <row r="4" spans="1:19" s="1" customFormat="1" ht="8.5500000000000007" customHeight="1">
      <c r="I4" s="31" t="s">
        <v>32</v>
      </c>
    </row>
    <row r="5" spans="1:19" s="1" customFormat="1" ht="8.5500000000000007" customHeight="1">
      <c r="I5" s="31" t="s">
        <v>33</v>
      </c>
    </row>
    <row r="6" spans="1:19" s="1" customFormat="1" ht="8.5500000000000007" customHeight="1">
      <c r="H6" s="27"/>
    </row>
    <row r="7" spans="1:19" s="30" customFormat="1" ht="18" customHeight="1">
      <c r="A7" s="29"/>
    </row>
    <row r="8" spans="1:19" s="1" customFormat="1" ht="78" customHeight="1">
      <c r="A8" s="43" t="s">
        <v>0</v>
      </c>
      <c r="B8" s="43" t="s">
        <v>1</v>
      </c>
      <c r="C8" s="43" t="s">
        <v>2</v>
      </c>
      <c r="D8" s="43" t="s">
        <v>3</v>
      </c>
      <c r="E8" s="44" t="s">
        <v>4</v>
      </c>
      <c r="F8" s="44"/>
      <c r="G8" s="44"/>
      <c r="H8" s="7" t="s">
        <v>5</v>
      </c>
      <c r="I8" s="8" t="s">
        <v>6</v>
      </c>
      <c r="J8" s="45" t="s">
        <v>7</v>
      </c>
      <c r="K8" s="45"/>
      <c r="L8" s="9" t="s">
        <v>8</v>
      </c>
      <c r="M8" s="41" t="s">
        <v>9</v>
      </c>
      <c r="N8" s="42" t="s">
        <v>10</v>
      </c>
      <c r="O8" s="42"/>
      <c r="P8" s="34" t="s">
        <v>11</v>
      </c>
      <c r="Q8" s="34" t="s">
        <v>12</v>
      </c>
      <c r="R8" s="34" t="s">
        <v>13</v>
      </c>
      <c r="S8" s="34" t="s">
        <v>14</v>
      </c>
    </row>
    <row r="9" spans="1:19" s="3" customFormat="1" ht="87.75" customHeight="1">
      <c r="A9" s="43"/>
      <c r="B9" s="43"/>
      <c r="C9" s="43"/>
      <c r="D9" s="43"/>
      <c r="E9" s="10" t="s">
        <v>15</v>
      </c>
      <c r="F9" s="10" t="s">
        <v>16</v>
      </c>
      <c r="G9" s="11" t="s">
        <v>17</v>
      </c>
      <c r="H9" s="12" t="s">
        <v>18</v>
      </c>
      <c r="I9" s="13" t="s">
        <v>19</v>
      </c>
      <c r="J9" s="14" t="s">
        <v>20</v>
      </c>
      <c r="K9" s="14" t="s">
        <v>21</v>
      </c>
      <c r="L9" s="15" t="s">
        <v>19</v>
      </c>
      <c r="M9" s="41"/>
      <c r="N9" s="2" t="s">
        <v>22</v>
      </c>
      <c r="O9" s="2" t="s">
        <v>23</v>
      </c>
      <c r="P9" s="34"/>
      <c r="Q9" s="34"/>
      <c r="R9" s="34"/>
      <c r="S9" s="34"/>
    </row>
    <row r="10" spans="1:19" s="6" customFormat="1" ht="37.950000000000003" customHeight="1">
      <c r="A10" s="4" t="s">
        <v>31</v>
      </c>
      <c r="B10" s="16" t="s">
        <v>24</v>
      </c>
      <c r="C10" s="4" t="s">
        <v>25</v>
      </c>
      <c r="D10" s="4" t="s">
        <v>26</v>
      </c>
      <c r="E10" s="19">
        <v>5500</v>
      </c>
      <c r="F10" s="19">
        <v>300</v>
      </c>
      <c r="G10" s="19">
        <v>2100</v>
      </c>
      <c r="H10" s="19">
        <v>18000</v>
      </c>
      <c r="I10" s="19">
        <v>4000</v>
      </c>
      <c r="J10" s="19">
        <v>3000</v>
      </c>
      <c r="K10" s="20"/>
      <c r="L10" s="19">
        <v>59000</v>
      </c>
      <c r="M10" s="19">
        <f>SUM(E10:L10)</f>
        <v>91900</v>
      </c>
      <c r="N10" s="19">
        <v>52000</v>
      </c>
      <c r="O10" s="19">
        <v>81500</v>
      </c>
      <c r="P10" s="19">
        <v>25000</v>
      </c>
      <c r="Q10" s="19"/>
      <c r="R10" s="19"/>
      <c r="S10" s="19">
        <v>300</v>
      </c>
    </row>
    <row r="11" spans="1:19" s="6" customFormat="1" ht="40.5" customHeight="1">
      <c r="A11" s="4" t="s">
        <v>31</v>
      </c>
      <c r="B11" s="16" t="s">
        <v>27</v>
      </c>
      <c r="C11" s="4" t="s">
        <v>28</v>
      </c>
      <c r="D11" s="4" t="s">
        <v>29</v>
      </c>
      <c r="E11" s="19">
        <v>1500</v>
      </c>
      <c r="F11" s="19">
        <v>200</v>
      </c>
      <c r="G11" s="19"/>
      <c r="H11" s="19">
        <v>5500</v>
      </c>
      <c r="I11" s="19">
        <v>5000</v>
      </c>
      <c r="J11" s="19">
        <v>20000</v>
      </c>
      <c r="K11" s="20"/>
      <c r="L11" s="19">
        <v>16000</v>
      </c>
      <c r="M11" s="19">
        <f>SUM(E11:L11)</f>
        <v>48200</v>
      </c>
      <c r="N11" s="19">
        <v>12000</v>
      </c>
      <c r="O11" s="19">
        <v>34000</v>
      </c>
      <c r="P11" s="19">
        <v>8500</v>
      </c>
      <c r="Q11" s="19"/>
      <c r="R11" s="19"/>
      <c r="S11" s="19">
        <v>30</v>
      </c>
    </row>
    <row r="12" spans="1:19" ht="33" customHeight="1">
      <c r="A12" s="35" t="s">
        <v>30</v>
      </c>
      <c r="B12" s="35"/>
      <c r="C12" s="35"/>
      <c r="D12" s="35"/>
      <c r="E12" s="36">
        <f>SUM(E10:G11)</f>
        <v>9600</v>
      </c>
      <c r="F12" s="37"/>
      <c r="G12" s="38"/>
      <c r="H12" s="17">
        <f>SUM(H10:H11)</f>
        <v>23500</v>
      </c>
      <c r="I12" s="17">
        <f t="shared" ref="I12:S12" si="0">SUM(I10:I11)</f>
        <v>9000</v>
      </c>
      <c r="J12" s="39">
        <f t="shared" si="0"/>
        <v>23000</v>
      </c>
      <c r="K12" s="40"/>
      <c r="L12" s="18">
        <f t="shared" si="0"/>
        <v>75000</v>
      </c>
      <c r="M12" s="18">
        <f t="shared" si="0"/>
        <v>140100</v>
      </c>
      <c r="N12" s="18">
        <f t="shared" si="0"/>
        <v>64000</v>
      </c>
      <c r="O12" s="18">
        <f t="shared" si="0"/>
        <v>115500</v>
      </c>
      <c r="P12" s="18">
        <f t="shared" si="0"/>
        <v>33500</v>
      </c>
      <c r="Q12" s="18"/>
      <c r="R12" s="18"/>
      <c r="S12" s="18">
        <f t="shared" si="0"/>
        <v>330</v>
      </c>
    </row>
    <row r="20" spans="8:8" ht="18" customHeight="1">
      <c r="H20" s="3"/>
    </row>
  </sheetData>
  <mergeCells count="15">
    <mergeCell ref="P8:P9"/>
    <mergeCell ref="Q8:Q9"/>
    <mergeCell ref="R8:R9"/>
    <mergeCell ref="S8:S9"/>
    <mergeCell ref="A12:D12"/>
    <mergeCell ref="E12:G12"/>
    <mergeCell ref="J12:K12"/>
    <mergeCell ref="M8:M9"/>
    <mergeCell ref="N8:O8"/>
    <mergeCell ref="A8:A9"/>
    <mergeCell ref="B8:B9"/>
    <mergeCell ref="C8:C9"/>
    <mergeCell ref="D8:D9"/>
    <mergeCell ref="E8:G8"/>
    <mergeCell ref="J8:K8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41" fitToHeight="0" orientation="landscape" r:id="rId1"/>
  <headerFooter scaleWithDoc="0">
    <oddHeader>&amp;C&amp;"Arial,Normale"&amp;8Lotto 6 - AOU CAGLIARI</oddHeader>
    <oddFooter>&amp;C&amp;"Arial,Normale"&amp;8Allegato 1 F - Sedi e metrature singole&amp;R&amp;"Arial,Normale"&amp;8&amp;P/&amp;N</oddFooter>
  </headerFooter>
  <ignoredErrors>
    <ignoredError sqref="E12" unlockedFormula="1"/>
  </ignoredErrors>
  <drawing r:id="rId2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Copertina</vt:lpstr>
      <vt:lpstr>AOU CAGLIARI</vt:lpstr>
      <vt:lpstr>'AOU CAGLIARI'!Area_stampa</vt:lpstr>
      <vt:lpstr>Copertina!Area_stampa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Lucibello, Mariapia</dc:creator>
  <cp:lastModifiedBy>Davide Melis</cp:lastModifiedBy>
  <cp:lastPrinted>2026-06-12T12:48:10Z</cp:lastPrinted>
  <dcterms:created xsi:type="dcterms:W3CDTF">2026-05-04T17:12:49Z</dcterms:created>
  <dcterms:modified xsi:type="dcterms:W3CDTF">2026-06-26T07:03:24Z</dcterms:modified>
</cp:coreProperties>
</file>